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гар.21" sheetId="1" r:id="rId1"/>
  </sheets>
  <externalReferences>
    <externalReference r:id="rId2"/>
  </externalReferences>
  <definedNames>
    <definedName name="Z_6E36EA37_049E_4FAE_B719_2847CD16F858_.wvu.Cols" localSheetId="0" hidden="1">Огар.21!$F:$H,Огар.21!$L:$O</definedName>
    <definedName name="Z_6E36EA37_049E_4FAE_B719_2847CD16F858_.wvu.Rows" localSheetId="0" hidden="1">Огар.21!$42:$45</definedName>
    <definedName name="Z_73C0D023_21BD_4441_8EFA_957546C15799_.wvu.Cols" localSheetId="0" hidden="1">Огар.21!$F:$H,Огар.21!$L:$O</definedName>
    <definedName name="Z_73C0D023_21BD_4441_8EFA_957546C15799_.wvu.Rows" localSheetId="0" hidden="1">Огар.21!$42:$45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<sst xmlns="http://schemas.openxmlformats.org/spreadsheetml/2006/main" count="65" uniqueCount="54">
  <si>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ул.Огарева,21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</si>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</sst>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379.12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379.12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103966.68</v>
      </c>
      <c r="F10" s="25"/>
      <c r="G10" s="23"/>
      <c r="H10" s="23"/>
      <c r="I10" s="25">
        <v>98038.21</v>
      </c>
      <c r="J10" s="26">
        <v>22989.040000000001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17556.84</v>
      </c>
      <c r="F12" s="25"/>
      <c r="G12" s="23"/>
      <c r="H12" s="23"/>
      <c r="I12" s="25">
        <v>15593.03</v>
      </c>
      <c r="J12" s="26">
        <v>4452.6000000000004</v>
      </c>
    </row>
    <row r="13" spans="1:10" ht="13.5" customHeight="1">
      <c r="A13" s="67" t="s">
        <v>16</v>
      </c>
      <c r="B13" s="68"/>
      <c r="C13" s="68"/>
      <c r="D13" s="69"/>
      <c r="E13" s="25">
        <v>25031.14</v>
      </c>
      <c r="F13" s="25"/>
      <c r="G13" s="23"/>
      <c r="H13" s="23"/>
      <c r="I13" s="25">
        <v>22387.54</v>
      </c>
      <c r="J13" s="26">
        <v>6323.55</v>
      </c>
    </row>
    <row r="14" spans="1:10" ht="14.45" customHeight="1">
      <c r="A14" s="60" t="s">
        <v>17</v>
      </c>
      <c r="B14" s="60"/>
      <c r="C14" s="60"/>
      <c r="D14" s="60"/>
      <c r="E14" s="25">
        <v>41430.370000000003</v>
      </c>
      <c r="F14" s="25"/>
      <c r="G14" s="23"/>
      <c r="H14" s="23"/>
      <c r="I14" s="25">
        <v>39539.94</v>
      </c>
      <c r="J14" s="26">
        <v>8938.92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58096.160000000003</v>
      </c>
      <c r="F16" s="25"/>
      <c r="G16" s="23"/>
      <c r="H16" s="23"/>
      <c r="I16" s="25">
        <v>54922.03</v>
      </c>
      <c r="J16" s="26">
        <v>14126.09</v>
      </c>
    </row>
    <row r="17" spans="1:15" ht="15.75">
      <c r="A17" s="60" t="s">
        <v>20</v>
      </c>
      <c r="B17" s="60"/>
      <c r="C17" s="60"/>
      <c r="D17" s="60"/>
      <c r="E17" s="25">
        <v>6005.28</v>
      </c>
      <c r="F17" s="25"/>
      <c r="G17" s="23"/>
      <c r="H17" s="23"/>
      <c r="I17" s="25">
        <v>5706.07</v>
      </c>
      <c r="J17" s="26">
        <v>1336.83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498.96</v>
      </c>
      <c r="F21" s="25"/>
      <c r="G21" s="23"/>
      <c r="H21" s="23"/>
      <c r="I21" s="25">
        <v>302.56</v>
      </c>
      <c r="J21" s="26">
        <v>371.96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-187182.12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11543.52</v>
      </c>
      <c r="L25" s="87">
        <f>SUM(L27:L31)</f>
        <v>5543.09</v>
      </c>
      <c r="M25" s="87">
        <f t="shared" ref="M25:O25" si="0">SUM(M27:M31)</f>
        <v>6540.8462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3032.06</v>
      </c>
      <c r="L27" s="41">
        <v>924.94</v>
      </c>
      <c r="M27" s="41">
        <f t="shared" ref="M27:M31" si="3">L27*118%</f>
        <v>1091.4292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763.05</v>
      </c>
      <c r="L28" s="41">
        <v>278.3</v>
      </c>
      <c r="M28" s="41">
        <f t="shared" si="3"/>
        <v>328.39400000000001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1867.74</v>
      </c>
      <c r="L29" s="41">
        <v>1882.73</v>
      </c>
      <c r="M29" s="41">
        <f t="shared" si="3"/>
        <v>2221.6214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5880.67</v>
      </c>
      <c r="L31" s="41">
        <v>2457.12</v>
      </c>
      <c r="M31" s="41">
        <f t="shared" si="3"/>
        <v>2899.4015999999997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19258.960000000003</v>
      </c>
      <c r="L32" s="87">
        <f>SUM(L34:L38)</f>
        <v>118077.51999999999</v>
      </c>
      <c r="M32" s="87">
        <f t="shared" ref="M32:O32" si="6">SUM(M34:M38)</f>
        <v>139331.47359999997</v>
      </c>
      <c r="N32" s="87">
        <f t="shared" si="6"/>
        <v>10895.75</v>
      </c>
      <c r="O32" s="87">
        <f t="shared" si="6"/>
        <v>10965.264885000001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11445.93</v>
      </c>
      <c r="L34" s="41">
        <v>1363.09</v>
      </c>
      <c r="M34" s="41">
        <f t="shared" ref="M34:M38" si="7">L34*118%</f>
        <v>1608.4461999999999</v>
      </c>
      <c r="N34" s="41">
        <v>7739.03</v>
      </c>
      <c r="O34" s="41">
        <f t="shared" ref="O34:O38" si="8">N34*$O$23</f>
        <v>7788.4050114000001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2493.69</v>
      </c>
      <c r="L35" s="41">
        <v>410.34</v>
      </c>
      <c r="M35" s="41">
        <f t="shared" si="7"/>
        <v>484.20119999999997</v>
      </c>
      <c r="N35" s="41">
        <v>1560.47</v>
      </c>
      <c r="O35" s="41">
        <f t="shared" si="8"/>
        <v>1570.4257986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1694.36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63266</v>
      </c>
      <c r="M37" s="41">
        <f t="shared" si="7"/>
        <v>74653.87999999999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3624.98</v>
      </c>
      <c r="L38" s="41">
        <v>53038.09</v>
      </c>
      <c r="M38" s="41">
        <f t="shared" si="7"/>
        <v>62584.946199999991</v>
      </c>
      <c r="N38" s="41">
        <v>1596.25</v>
      </c>
      <c r="O38" s="41">
        <f t="shared" si="8"/>
        <v>1606.4340750000001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26585.490000000005</v>
      </c>
      <c r="L39" s="45">
        <f>SUM(L40:L48)</f>
        <v>31461.06</v>
      </c>
      <c r="M39" s="45">
        <f t="shared" ref="M39:O39" si="10">SUM(M40:M48)</f>
        <v>37124.050799999997</v>
      </c>
      <c r="N39" s="45">
        <f t="shared" si="10"/>
        <v>24729.49</v>
      </c>
      <c r="O39" s="45">
        <f t="shared" si="10"/>
        <v>24887.264146199999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18697.310000000001</v>
      </c>
      <c r="L40" s="41">
        <v>41.41</v>
      </c>
      <c r="M40" s="41">
        <f t="shared" ref="M40:M48" si="11">L40*118%</f>
        <v>48.863799999999991</v>
      </c>
      <c r="N40" s="41">
        <v>17138.45</v>
      </c>
      <c r="O40" s="41">
        <f t="shared" ref="O40:O45" si="12">N40*$O$23</f>
        <v>17247.793311000001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3769.8</v>
      </c>
      <c r="L41" s="41">
        <v>12.23</v>
      </c>
      <c r="M41" s="41">
        <f t="shared" si="11"/>
        <v>14.4314</v>
      </c>
      <c r="N41" s="41">
        <v>3476.2</v>
      </c>
      <c r="O41" s="41">
        <f t="shared" si="12"/>
        <v>3498.3781560000002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147.83000000000001</v>
      </c>
      <c r="L46" s="41">
        <v>5.01</v>
      </c>
      <c r="M46" s="41">
        <f t="shared" si="11"/>
        <v>5.9117999999999995</v>
      </c>
      <c r="N46" s="41">
        <v>140.96</v>
      </c>
      <c r="O46" s="41">
        <f>N46*$O$23</f>
        <v>141.85932480000002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270.22000000000003</v>
      </c>
      <c r="L47" s="41">
        <v>18500.62</v>
      </c>
      <c r="M47" s="41">
        <f t="shared" si="11"/>
        <v>21830.731599999999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3700.33</v>
      </c>
      <c r="L48" s="41">
        <v>12901.79</v>
      </c>
      <c r="M48" s="41">
        <f t="shared" si="11"/>
        <v>15224.1122</v>
      </c>
      <c r="N48" s="41">
        <v>3973.88</v>
      </c>
      <c r="O48" s="41">
        <f t="shared" si="13"/>
        <v>3999.2333544000003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35.450000000000003</v>
      </c>
      <c r="L49" s="41">
        <v>33.36</v>
      </c>
      <c r="M49" s="41">
        <f>L49*118%</f>
        <v>39.364799999999995</v>
      </c>
      <c r="N49" s="41">
        <v>53.3</v>
      </c>
      <c r="O49" s="41">
        <f>N49*$O$23-0.06</f>
        <v>53.580053999999997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57423.420000000006</v>
      </c>
      <c r="J50" s="27"/>
      <c r="L50" s="46">
        <f>L25+L32+L39+L49</f>
        <v>155115.02999999997</v>
      </c>
      <c r="M50" s="46">
        <f t="shared" ref="M50:O50" si="14">M25+M32+M39+M49</f>
        <v>183035.73539999998</v>
      </c>
      <c r="N50" s="46">
        <f t="shared" si="14"/>
        <v>35678.540000000008</v>
      </c>
      <c r="O50" s="46">
        <f t="shared" si="14"/>
        <v>35906.109085199998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7190.53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5196.6000000000004</v>
      </c>
      <c r="L52" s="41"/>
      <c r="M52" s="41"/>
      <c r="N52" s="41"/>
      <c r="O52" s="41"/>
    </row>
    <row r="53" spans="1:15" ht="12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1578.92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71389.47</v>
      </c>
      <c r="L54" s="46">
        <f t="shared" ref="L54:O54" si="15">L50</f>
        <v>155115.02999999997</v>
      </c>
      <c r="M54" s="46">
        <f t="shared" si="15"/>
        <v>183035.73539999998</v>
      </c>
      <c r="N54" s="46">
        <f t="shared" si="15"/>
        <v>35678.540000000008</v>
      </c>
      <c r="O54" s="46">
        <f t="shared" si="15"/>
        <v>35906.109085199998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58096.160000000003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54922.03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-200475.43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Огар.21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2013-05-24T09:37:23Z</dcterms:created>
  <dcterms:modified xsi:type="dcterms:W3CDTF">2014-05-12T12:30:57Z</dcterms:modified>
</cp:coreProperties>
</file>